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ULIAH\SKRIPSI\"/>
    </mc:Choice>
  </mc:AlternateContent>
  <xr:revisionPtr revIDLastSave="0" documentId="8_{C01E7B89-771F-4C39-9934-108326D6CF2D}" xr6:coauthVersionLast="47" xr6:coauthVersionMax="47" xr10:uidLastSave="{00000000-0000-0000-0000-000000000000}"/>
  <bookViews>
    <workbookView xWindow="2280" yWindow="2280" windowWidth="14400" windowHeight="8170" xr2:uid="{AE50BA67-73B1-4AB4-A1FB-ADB84199222B}"/>
  </bookViews>
  <sheets>
    <sheet name="LP_min" sheetId="3" r:id="rId1"/>
    <sheet name="Sheet2" sheetId="2" r:id="rId2"/>
    <sheet name="Sheet1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rrival_rate">[1]THISWORKSHEET!$B$7</definedName>
    <definedName name="changecolor">[2]!changecolor</definedName>
    <definedName name="color_CANCEL">[2]!color_CANCEL</definedName>
    <definedName name="color_DEFAULT">[2]!color_DEFAULT</definedName>
    <definedName name="color_OK">[2]!color_OK</definedName>
    <definedName name="colorlist_change">[2]!colorlist_change</definedName>
    <definedName name="counter11">'[3]Breakeven 1'!$E$9</definedName>
    <definedName name="counter12">'[3]Breakeven 2'!$E$10</definedName>
    <definedName name="counter14">#REF!</definedName>
    <definedName name="HTML_CodePage" hidden="1">1252</definedName>
    <definedName name="HTML_Control" hidden="1">{"'Builds'!$B$72:$D$199"}</definedName>
    <definedName name="HTML_Description" hidden="1">""</definedName>
    <definedName name="HTML_Email" hidden="1">"hweiss@sbm.temple.edu"</definedName>
    <definedName name="HTML_Header" hidden="1">"Builds"</definedName>
    <definedName name="HTML_LastUpdate" hidden="1">"3/14/2000"</definedName>
    <definedName name="HTML_LineAfter" hidden="1">FALSE</definedName>
    <definedName name="HTML_LineBefore" hidden="1">FALSE</definedName>
    <definedName name="HTML_Name" hidden="1">"Howard Weiss"</definedName>
    <definedName name="HTML_OBDlg2" hidden="1">TRUE</definedName>
    <definedName name="HTML_OBDlg4" hidden="1">TRUE</definedName>
    <definedName name="HTML_OS" hidden="1">0</definedName>
    <definedName name="HTML_PathFile" hidden="1">"n:\upgrades.ph.html"</definedName>
    <definedName name="HTML_Title" hidden="1">"Version2"</definedName>
    <definedName name="increment11">'[3]Breakeven 1'!$E$10</definedName>
    <definedName name="increment12">'[3]Breakeven 2'!$E$11</definedName>
    <definedName name="increment14">#REF!</definedName>
    <definedName name="input10">[3]Requirements!$C$3,[3]Requirements!$B$8:$D$13</definedName>
    <definedName name="input12">#REF!,#REF!</definedName>
    <definedName name="input13a">#REF!,#REF!,#REF!,#REF!,#REF!,#REF!,#REF!,#REF!,#REF!,#REF!,#REF!,#REF!,#REF!,#REF!</definedName>
    <definedName name="input13b">#REF!,#REF!,#REF!,#REF!,#REF!,#REF!,#REF!,#REF!,#REF!,#REF!,#REF!,#REF!,#REF!</definedName>
    <definedName name="input13c">#REF!,#REF!,#REF!,#REF!,#REF!,#REF!,#REF!,#REF!,#REF!,#REF!,#REF!,#REF!,#REF!</definedName>
    <definedName name="input14">#REF!</definedName>
    <definedName name="input31">'[5]Payoff Table'!$C$3:$F$8,'[5]Payoff Table'!$B$5:$B$8</definedName>
    <definedName name="input32">'[5]Decision Tree'!$C$5,'[5]Decision Tree'!$C$12,'[5]Decision Tree'!$C$19,'[5]Decision Tree'!$G$3,'[5]Decision Tree'!$G$5,'[5]Decision Tree'!$G$7,'[5]Decision Tree'!$G$3:$J$3,'[5]Decision Tree'!$G$5:$J$5,'[5]Decision Tree'!$G$7:$J$7,'[5]Decision Tree'!$G$10:$J$10,'[5]Decision Tree'!$G$12:$J$12,'[5]Decision Tree'!$G$14:$J$14,'[5]Decision Tree'!$G$17:$J$17,'[5]Decision Tree'!$G$19:$J$19,'[5]Decision Tree'!$G$21:$J$21</definedName>
    <definedName name="input33a">'[5]Decision Tree'!$C$5:$D$5,'[5]Decision Tree'!$G$3:$J$3,'[5]Decision Tree'!$G$5:$J$5,'[5]Decision Tree'!$G$7:$J$7</definedName>
    <definedName name="input33b">'[5]Decision Tree'!$C$12:$D$12,'[5]Decision Tree'!$G$10:$J$10,'[5]Decision Tree'!$G$12:$J$12,'[5]Decision Tree'!$G$14:$J$14</definedName>
    <definedName name="input33c">'[5]Decision Tree'!$C$19:$D$19,'[5]Decision Tree'!$G$17:$J$17,'[5]Decision Tree'!$G$19:$J$19,'[5]Decision Tree'!$G$21:$J$21</definedName>
    <definedName name="input33d">'[5]Decision Tree'!$C$26,'[5]Decision Tree'!$C$26:$D$26,'[5]Decision Tree'!$G$24:$J$24,'[5]Decision Tree'!$G$26:$J$26,'[5]Decision Tree'!$G$28:$J$28</definedName>
    <definedName name="lambda">[1]THISWORKSHEET!$B$7</definedName>
    <definedName name="rand_vals">'[6]2 machine scheduling'!$L$34:$M$53</definedName>
    <definedName name="setcolors">[7]!setcolors</definedName>
    <definedName name="solver_adj" localSheetId="0" hidden="1">LP_min!$B$22:$G$22</definedName>
    <definedName name="solver_cvg" localSheetId="0" hidden="1">0.001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LP_min!$N$13:$N$19</definedName>
    <definedName name="solver_lhs2" localSheetId="0" hidden="1">LP_min!$P$13:$P$19</definedName>
    <definedName name="solver_lhs3" localSheetId="0" hidden="1">LP_min!$B$22:$G$22</definedName>
    <definedName name="solver_lin" localSheetId="0" hidden="1">1</definedName>
    <definedName name="solver_neg" localSheetId="0" hidden="1">1</definedName>
    <definedName name="solver_num" localSheetId="0" hidden="1">2</definedName>
    <definedName name="solver_nwt" localSheetId="0" hidden="1">1</definedName>
    <definedName name="solver_opt" localSheetId="0" hidden="1">LP_min!$K$12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el3" localSheetId="0" hidden="1">3</definedName>
    <definedName name="solver_rhs1" localSheetId="0" hidden="1">LP_min!$O$13:$O$19</definedName>
    <definedName name="solver_rhs2" localSheetId="0" hidden="1">LP_min!$Q$13:$Q$19</definedName>
    <definedName name="solver_rhs3" localSheetId="0" hidden="1">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mp" localSheetId="0" hidden="1">0</definedName>
    <definedName name="solver_tol" localSheetId="0" hidden="1">0.05</definedName>
    <definedName name="solver_typ" localSheetId="0" hidden="1">2</definedName>
    <definedName name="solver_val" localSheetId="0" hidden="1">0</definedName>
    <definedName name="user_solution">[8]Inputs!#REF!</definedName>
    <definedName name="x" hidden="1">{"'Builds'!$B$72:$D$199"}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3" l="1"/>
  <c r="O19" i="3"/>
  <c r="N19" i="3"/>
  <c r="K19" i="3"/>
  <c r="P19" i="3" s="1"/>
  <c r="Q18" i="3"/>
  <c r="O18" i="3"/>
  <c r="N18" i="3"/>
  <c r="K18" i="3"/>
  <c r="L18" i="3" s="1"/>
  <c r="Q17" i="3"/>
  <c r="O17" i="3"/>
  <c r="N17" i="3"/>
  <c r="K17" i="3"/>
  <c r="L17" i="3" s="1"/>
  <c r="Q16" i="3"/>
  <c r="O16" i="3"/>
  <c r="N16" i="3"/>
  <c r="K16" i="3"/>
  <c r="P16" i="3" s="1"/>
  <c r="Q15" i="3"/>
  <c r="O15" i="3"/>
  <c r="N15" i="3"/>
  <c r="K15" i="3"/>
  <c r="P15" i="3" s="1"/>
  <c r="Q14" i="3"/>
  <c r="O14" i="3"/>
  <c r="N14" i="3"/>
  <c r="K14" i="3"/>
  <c r="L14" i="3" s="1"/>
  <c r="Q13" i="3"/>
  <c r="O13" i="3"/>
  <c r="N13" i="3"/>
  <c r="K13" i="3"/>
  <c r="L13" i="3" s="1"/>
  <c r="K12" i="3"/>
  <c r="I23" i="3" s="1"/>
  <c r="P18" i="3" l="1"/>
  <c r="P17" i="3"/>
  <c r="P14" i="3"/>
  <c r="L16" i="3"/>
  <c r="L15" i="3"/>
  <c r="L19" i="3"/>
  <c r="P13" i="3"/>
</calcChain>
</file>

<file path=xl/sharedStrings.xml><?xml version="1.0" encoding="utf-8"?>
<sst xmlns="http://schemas.openxmlformats.org/spreadsheetml/2006/main" count="39" uniqueCount="30">
  <si>
    <t>Signs</t>
  </si>
  <si>
    <t>&lt;</t>
  </si>
  <si>
    <t>less than or equal to</t>
  </si>
  <si>
    <t>=</t>
  </si>
  <si>
    <t>equals (You need to enter an apostrophe first.)</t>
  </si>
  <si>
    <t>&gt;</t>
  </si>
  <si>
    <t>greater than or equal to</t>
  </si>
  <si>
    <t>Data</t>
  </si>
  <si>
    <t>Results</t>
  </si>
  <si>
    <t>Problem setup area</t>
  </si>
  <si>
    <t>LHS</t>
  </si>
  <si>
    <t>Slack/Surplus</t>
  </si>
  <si>
    <t>Objective</t>
  </si>
  <si>
    <t>&lt; constraints</t>
  </si>
  <si>
    <t>&gt; constraints</t>
  </si>
  <si>
    <t>Variables</t>
  </si>
  <si>
    <t>Linear, Integer or Mixed Integer Programming</t>
  </si>
  <si>
    <t>X1</t>
  </si>
  <si>
    <t>X2</t>
  </si>
  <si>
    <t>X3</t>
  </si>
  <si>
    <t>X4</t>
  </si>
  <si>
    <t>X5</t>
  </si>
  <si>
    <t>X6</t>
  </si>
  <si>
    <t>Constraint 1</t>
  </si>
  <si>
    <t>Constraint 2</t>
  </si>
  <si>
    <t>Constraint 3</t>
  </si>
  <si>
    <t>Constraint 4</t>
  </si>
  <si>
    <t>Constraint 5</t>
  </si>
  <si>
    <t>Constraint 6</t>
  </si>
  <si>
    <t>Constraint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</si>
</sst>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indexed="20"/>
      <name val="Arial"/>
    </font>
    <font>
      <sz val="10"/>
      <color indexed="20"/>
      <name val="Arial"/>
      <family val="2"/>
    </font>
    <font>
      <b/>
      <sz val="10"/>
      <color rgb="FF008080"/>
      <name val="Arial"/>
      <family val="2"/>
    </font>
    <font>
      <b/>
      <sz val="14"/>
      <color rgb="FF8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0"/>
      </left>
      <right/>
      <top style="medium">
        <color indexed="20"/>
      </top>
      <bottom/>
      <diagonal/>
    </border>
    <border>
      <left/>
      <right/>
      <top style="medium">
        <color indexed="20"/>
      </top>
      <bottom/>
      <diagonal/>
    </border>
    <border>
      <left/>
      <right style="medium">
        <color indexed="20"/>
      </right>
      <top style="medium">
        <color indexed="20"/>
      </top>
      <bottom/>
      <diagonal/>
    </border>
    <border>
      <left style="medium">
        <color indexed="20"/>
      </left>
      <right/>
      <top/>
      <bottom style="medium">
        <color indexed="20"/>
      </bottom>
      <diagonal/>
    </border>
    <border>
      <left/>
      <right/>
      <top/>
      <bottom style="medium">
        <color indexed="20"/>
      </bottom>
      <diagonal/>
    </border>
    <border>
      <left/>
      <right style="medium">
        <color indexed="20"/>
      </right>
      <top/>
      <bottom style="medium">
        <color indexed="2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2" borderId="0" xfId="1" applyFill="1"/>
    <xf numFmtId="0" fontId="1" fillId="2" borderId="0" xfId="1" quotePrefix="1" applyFill="1"/>
    <xf numFmtId="0" fontId="2" fillId="0" borderId="0" xfId="1" applyFont="1"/>
    <xf numFmtId="0" fontId="1" fillId="0" borderId="1" xfId="1" applyBorder="1"/>
    <xf numFmtId="0" fontId="1" fillId="0" borderId="2" xfId="1" applyBorder="1"/>
    <xf numFmtId="0" fontId="1" fillId="0" borderId="0" xfId="1" applyAlignment="1">
      <alignment horizontal="centerContinuous"/>
    </xf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9" xfId="1" applyBorder="1"/>
    <xf numFmtId="0" fontId="4" fillId="0" borderId="0" xfId="1" applyFont="1"/>
    <xf numFmtId="0" fontId="1" fillId="4" borderId="2" xfId="1" applyFill="1" applyBorder="1"/>
    <xf numFmtId="0" fontId="1" fillId="4" borderId="10" xfId="1" applyFill="1" applyBorder="1"/>
    <xf numFmtId="0" fontId="1" fillId="3" borderId="11" xfId="1" applyFill="1" applyBorder="1"/>
    <xf numFmtId="0" fontId="1" fillId="3" borderId="12" xfId="1" applyFill="1" applyBorder="1"/>
    <xf numFmtId="0" fontId="1" fillId="0" borderId="10" xfId="1" applyBorder="1"/>
    <xf numFmtId="0" fontId="1" fillId="0" borderId="11" xfId="1" applyBorder="1"/>
    <xf numFmtId="0" fontId="1" fillId="0" borderId="13" xfId="1" applyBorder="1"/>
    <xf numFmtId="0" fontId="3" fillId="0" borderId="9" xfId="1" applyFont="1" applyBorder="1"/>
    <xf numFmtId="0" fontId="1" fillId="3" borderId="14" xfId="1" applyFill="1" applyBorder="1"/>
    <xf numFmtId="0" fontId="1" fillId="0" borderId="14" xfId="1" applyBorder="1"/>
    <xf numFmtId="0" fontId="1" fillId="0" borderId="15" xfId="1" applyBorder="1"/>
    <xf numFmtId="0" fontId="5" fillId="0" borderId="0" xfId="1" applyFont="1"/>
  </cellXfs>
  <cellStyles count="2">
    <cellStyle name="Normal" xfId="0" builtinId="0"/>
    <cellStyle name="Normal 2" xfId="1" xr:uid="{7B87A566-49FD-4AE6-AEFB-5E9F1CA3EF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0</xdr:rowOff>
    </xdr:from>
    <xdr:to>
      <xdr:col>12</xdr:col>
      <xdr:colOff>120650</xdr:colOff>
      <xdr:row>2</xdr:row>
      <xdr:rowOff>88900</xdr:rowOff>
    </xdr:to>
    <xdr:sp macro="" textlink="">
      <xdr:nvSpPr>
        <xdr:cNvPr id="2" name="messageTextbox">
          <a:extLst>
            <a:ext uri="{FF2B5EF4-FFF2-40B4-BE49-F238E27FC236}">
              <a16:creationId xmlns:a16="http://schemas.microsoft.com/office/drawing/2014/main" id="{07157693-241B-8799-3FD3-66B5205204C1}"/>
            </a:ext>
          </a:extLst>
        </xdr:cNvPr>
        <xdr:cNvSpPr txBox="1"/>
      </xdr:nvSpPr>
      <xdr:spPr>
        <a:xfrm>
          <a:off x="1803400" y="0"/>
          <a:ext cx="5715000" cy="476250"/>
        </a:xfrm>
        <a:prstGeom prst="rect">
          <a:avLst/>
        </a:prstGeom>
        <a:solidFill>
          <a:srgbClr val="FFFFC0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/>
        <a:lstStyle/>
        <a:p>
          <a:r>
            <a:rPr lang="en-ID" sz="1100"/>
            <a:t>This file was created POM-QM for Windows, V5 Go to DATA, SOLVER, SOLVE on the menu bar at the top.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ISWORKSHEE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_TEMP\WEISS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tevenson\Chap005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velop\WinV3\NotesToBarr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tevenson\Chap005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velop\FinMathExcel\Develop\Excel\twoMachine%20Scheduling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_TEMP\WEIS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M5\Solver%202%20Mach%20Sch%20Ch%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ISWORKSHEE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definedNames>
      <definedName name="changecolor"/>
      <definedName name="color_CANCEL"/>
      <definedName name="color_DEFAULT"/>
      <definedName name="color_OK"/>
      <definedName name="colorlist_change"/>
    </defined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pter 5"/>
      <sheetName val="Efficiency"/>
      <sheetName val="Requirements"/>
      <sheetName val="Breakeven 1"/>
      <sheetName val="Breakeven 2"/>
      <sheetName val="Examples"/>
      <sheetName val="Solved Problems"/>
    </sheetNames>
    <sheetDataSet>
      <sheetData sheetId="0" refreshError="1"/>
      <sheetData sheetId="1" refreshError="1"/>
      <sheetData sheetId="2">
        <row r="3">
          <cell r="C3">
            <v>2000</v>
          </cell>
        </row>
        <row r="8">
          <cell r="B8" t="str">
            <v>#1</v>
          </cell>
          <cell r="C8">
            <v>400</v>
          </cell>
          <cell r="D8">
            <v>5</v>
          </cell>
        </row>
        <row r="9">
          <cell r="B9" t="str">
            <v>#2</v>
          </cell>
          <cell r="C9">
            <v>300</v>
          </cell>
          <cell r="D9">
            <v>8</v>
          </cell>
        </row>
        <row r="10">
          <cell r="B10" t="str">
            <v>#3</v>
          </cell>
          <cell r="C10">
            <v>700</v>
          </cell>
          <cell r="D10">
            <v>2</v>
          </cell>
        </row>
      </sheetData>
      <sheetData sheetId="3">
        <row r="9">
          <cell r="E9">
            <v>1000</v>
          </cell>
        </row>
        <row r="10">
          <cell r="E10">
            <v>100</v>
          </cell>
        </row>
      </sheetData>
      <sheetData sheetId="4">
        <row r="10">
          <cell r="E10">
            <v>580</v>
          </cell>
        </row>
        <row r="11">
          <cell r="E11">
            <v>10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 to Barry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pter 5 Sup"/>
      <sheetName val="Payoff Table"/>
      <sheetName val="Decision Tree"/>
      <sheetName val="Sensitivity Analysis"/>
      <sheetName val="Examples"/>
      <sheetName val="Solved Problems"/>
    </sheetNames>
    <sheetDataSet>
      <sheetData sheetId="0" refreshError="1"/>
      <sheetData sheetId="1">
        <row r="3">
          <cell r="C3" t="str">
            <v>s1</v>
          </cell>
          <cell r="D3" t="str">
            <v>s2</v>
          </cell>
          <cell r="E3" t="str">
            <v>s3</v>
          </cell>
          <cell r="F3" t="str">
            <v>s4</v>
          </cell>
        </row>
        <row r="5">
          <cell r="B5" t="str">
            <v>a1</v>
          </cell>
          <cell r="C5">
            <v>10</v>
          </cell>
          <cell r="D5">
            <v>10</v>
          </cell>
          <cell r="E5">
            <v>10</v>
          </cell>
        </row>
        <row r="6">
          <cell r="B6" t="str">
            <v>a2</v>
          </cell>
          <cell r="C6">
            <v>7</v>
          </cell>
          <cell r="D6">
            <v>12</v>
          </cell>
          <cell r="E6">
            <v>12</v>
          </cell>
        </row>
        <row r="7">
          <cell r="B7" t="str">
            <v>a3</v>
          </cell>
          <cell r="C7">
            <v>-4</v>
          </cell>
          <cell r="D7">
            <v>2</v>
          </cell>
          <cell r="E7">
            <v>16</v>
          </cell>
        </row>
        <row r="8">
          <cell r="B8" t="str">
            <v>a4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machine scheduling"/>
      <sheetName val="Sheet38"/>
      <sheetName val="Sheet39"/>
    </sheetNames>
    <sheetDataSet>
      <sheetData sheetId="0">
        <row r="37">
          <cell r="L37" t="e">
            <v>#N/A</v>
          </cell>
          <cell r="M37" t="e">
            <v>#N/A</v>
          </cell>
        </row>
        <row r="38">
          <cell r="L38" t="e">
            <v>#N/A</v>
          </cell>
          <cell r="M38" t="e">
            <v>#N/A</v>
          </cell>
        </row>
        <row r="39">
          <cell r="L39" t="e">
            <v>#N/A</v>
          </cell>
          <cell r="M39" t="e">
            <v>#N/A</v>
          </cell>
        </row>
        <row r="40">
          <cell r="L40" t="e">
            <v>#N/A</v>
          </cell>
          <cell r="M40" t="e">
            <v>#N/A</v>
          </cell>
        </row>
        <row r="41">
          <cell r="L41" t="e">
            <v>#N/A</v>
          </cell>
          <cell r="M41" t="e">
            <v>#N/A</v>
          </cell>
        </row>
        <row r="42">
          <cell r="L42" t="e">
            <v>#N/A</v>
          </cell>
          <cell r="M42" t="e">
            <v>#N/A</v>
          </cell>
        </row>
        <row r="43">
          <cell r="L43" t="e">
            <v>#N/A</v>
          </cell>
          <cell r="M43" t="e">
            <v>#N/A</v>
          </cell>
        </row>
        <row r="44">
          <cell r="L44" t="e">
            <v>#N/A</v>
          </cell>
          <cell r="M44" t="e">
            <v>#N/A</v>
          </cell>
        </row>
        <row r="45">
          <cell r="L45" t="e">
            <v>#N/A</v>
          </cell>
          <cell r="M45" t="e">
            <v>#N/A</v>
          </cell>
        </row>
        <row r="46">
          <cell r="L46" t="e">
            <v>#N/A</v>
          </cell>
          <cell r="M46" t="e">
            <v>#N/A</v>
          </cell>
        </row>
        <row r="47">
          <cell r="L47" t="e">
            <v>#N/A</v>
          </cell>
          <cell r="M47" t="e">
            <v>#N/A</v>
          </cell>
        </row>
        <row r="48">
          <cell r="L48" t="e">
            <v>#N/A</v>
          </cell>
          <cell r="M48" t="e">
            <v>#N/A</v>
          </cell>
        </row>
        <row r="49">
          <cell r="L49" t="e">
            <v>#N/A</v>
          </cell>
          <cell r="M49" t="e">
            <v>#N/A</v>
          </cell>
        </row>
        <row r="50">
          <cell r="L50" t="e">
            <v>#N/A</v>
          </cell>
          <cell r="M50" t="e">
            <v>#N/A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SS"/>
    </sheetNames>
    <definedNames>
      <definedName name="setcolors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Inputs"/>
      <sheetName val="Results"/>
      <sheetName val="Work Area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6DF14-FF11-4F78-A293-D5CDB226E53E}">
  <sheetPr codeName="Sheet51"/>
  <dimension ref="A1:Q23"/>
  <sheetViews>
    <sheetView tabSelected="1" topLeftCell="A7" workbookViewId="0">
      <selection activeCell="D16" sqref="D16"/>
    </sheetView>
  </sheetViews>
  <sheetFormatPr defaultRowHeight="12.5" x14ac:dyDescent="0.25"/>
  <cols>
    <col min="1" max="1" width="12.7265625" style="1" customWidth="1"/>
    <col min="2" max="9" width="8.7265625" style="1"/>
    <col min="10" max="10" width="2.453125" style="1" customWidth="1"/>
    <col min="11" max="11" width="8.7265625" style="1"/>
    <col min="12" max="12" width="12.1796875" style="1" customWidth="1"/>
    <col min="13" max="13" width="4.7265625" style="1" customWidth="1"/>
    <col min="14" max="265" width="8.7265625" style="1"/>
    <col min="266" max="266" width="2.453125" style="1" customWidth="1"/>
    <col min="267" max="267" width="8.7265625" style="1"/>
    <col min="268" max="268" width="12.1796875" style="1" customWidth="1"/>
    <col min="269" max="269" width="4.7265625" style="1" customWidth="1"/>
    <col min="270" max="521" width="8.7265625" style="1"/>
    <col min="522" max="522" width="2.453125" style="1" customWidth="1"/>
    <col min="523" max="523" width="8.7265625" style="1"/>
    <col min="524" max="524" width="12.1796875" style="1" customWidth="1"/>
    <col min="525" max="525" width="4.7265625" style="1" customWidth="1"/>
    <col min="526" max="777" width="8.7265625" style="1"/>
    <col min="778" max="778" width="2.453125" style="1" customWidth="1"/>
    <col min="779" max="779" width="8.7265625" style="1"/>
    <col min="780" max="780" width="12.1796875" style="1" customWidth="1"/>
    <col min="781" max="781" width="4.7265625" style="1" customWidth="1"/>
    <col min="782" max="1033" width="8.7265625" style="1"/>
    <col min="1034" max="1034" width="2.453125" style="1" customWidth="1"/>
    <col min="1035" max="1035" width="8.7265625" style="1"/>
    <col min="1036" max="1036" width="12.1796875" style="1" customWidth="1"/>
    <col min="1037" max="1037" width="4.7265625" style="1" customWidth="1"/>
    <col min="1038" max="1289" width="8.7265625" style="1"/>
    <col min="1290" max="1290" width="2.453125" style="1" customWidth="1"/>
    <col min="1291" max="1291" width="8.7265625" style="1"/>
    <col min="1292" max="1292" width="12.1796875" style="1" customWidth="1"/>
    <col min="1293" max="1293" width="4.7265625" style="1" customWidth="1"/>
    <col min="1294" max="1545" width="8.7265625" style="1"/>
    <col min="1546" max="1546" width="2.453125" style="1" customWidth="1"/>
    <col min="1547" max="1547" width="8.7265625" style="1"/>
    <col min="1548" max="1548" width="12.1796875" style="1" customWidth="1"/>
    <col min="1549" max="1549" width="4.7265625" style="1" customWidth="1"/>
    <col min="1550" max="1801" width="8.7265625" style="1"/>
    <col min="1802" max="1802" width="2.453125" style="1" customWidth="1"/>
    <col min="1803" max="1803" width="8.7265625" style="1"/>
    <col min="1804" max="1804" width="12.1796875" style="1" customWidth="1"/>
    <col min="1805" max="1805" width="4.7265625" style="1" customWidth="1"/>
    <col min="1806" max="2057" width="8.7265625" style="1"/>
    <col min="2058" max="2058" width="2.453125" style="1" customWidth="1"/>
    <col min="2059" max="2059" width="8.7265625" style="1"/>
    <col min="2060" max="2060" width="12.1796875" style="1" customWidth="1"/>
    <col min="2061" max="2061" width="4.7265625" style="1" customWidth="1"/>
    <col min="2062" max="2313" width="8.7265625" style="1"/>
    <col min="2314" max="2314" width="2.453125" style="1" customWidth="1"/>
    <col min="2315" max="2315" width="8.7265625" style="1"/>
    <col min="2316" max="2316" width="12.1796875" style="1" customWidth="1"/>
    <col min="2317" max="2317" width="4.7265625" style="1" customWidth="1"/>
    <col min="2318" max="2569" width="8.7265625" style="1"/>
    <col min="2570" max="2570" width="2.453125" style="1" customWidth="1"/>
    <col min="2571" max="2571" width="8.7265625" style="1"/>
    <col min="2572" max="2572" width="12.1796875" style="1" customWidth="1"/>
    <col min="2573" max="2573" width="4.7265625" style="1" customWidth="1"/>
    <col min="2574" max="2825" width="8.7265625" style="1"/>
    <col min="2826" max="2826" width="2.453125" style="1" customWidth="1"/>
    <col min="2827" max="2827" width="8.7265625" style="1"/>
    <col min="2828" max="2828" width="12.1796875" style="1" customWidth="1"/>
    <col min="2829" max="2829" width="4.7265625" style="1" customWidth="1"/>
    <col min="2830" max="3081" width="8.7265625" style="1"/>
    <col min="3082" max="3082" width="2.453125" style="1" customWidth="1"/>
    <col min="3083" max="3083" width="8.7265625" style="1"/>
    <col min="3084" max="3084" width="12.1796875" style="1" customWidth="1"/>
    <col min="3085" max="3085" width="4.7265625" style="1" customWidth="1"/>
    <col min="3086" max="3337" width="8.7265625" style="1"/>
    <col min="3338" max="3338" width="2.453125" style="1" customWidth="1"/>
    <col min="3339" max="3339" width="8.7265625" style="1"/>
    <col min="3340" max="3340" width="12.1796875" style="1" customWidth="1"/>
    <col min="3341" max="3341" width="4.7265625" style="1" customWidth="1"/>
    <col min="3342" max="3593" width="8.7265625" style="1"/>
    <col min="3594" max="3594" width="2.453125" style="1" customWidth="1"/>
    <col min="3595" max="3595" width="8.7265625" style="1"/>
    <col min="3596" max="3596" width="12.1796875" style="1" customWidth="1"/>
    <col min="3597" max="3597" width="4.7265625" style="1" customWidth="1"/>
    <col min="3598" max="3849" width="8.7265625" style="1"/>
    <col min="3850" max="3850" width="2.453125" style="1" customWidth="1"/>
    <col min="3851" max="3851" width="8.7265625" style="1"/>
    <col min="3852" max="3852" width="12.1796875" style="1" customWidth="1"/>
    <col min="3853" max="3853" width="4.7265625" style="1" customWidth="1"/>
    <col min="3854" max="4105" width="8.7265625" style="1"/>
    <col min="4106" max="4106" width="2.453125" style="1" customWidth="1"/>
    <col min="4107" max="4107" width="8.7265625" style="1"/>
    <col min="4108" max="4108" width="12.1796875" style="1" customWidth="1"/>
    <col min="4109" max="4109" width="4.7265625" style="1" customWidth="1"/>
    <col min="4110" max="4361" width="8.7265625" style="1"/>
    <col min="4362" max="4362" width="2.453125" style="1" customWidth="1"/>
    <col min="4363" max="4363" width="8.7265625" style="1"/>
    <col min="4364" max="4364" width="12.1796875" style="1" customWidth="1"/>
    <col min="4365" max="4365" width="4.7265625" style="1" customWidth="1"/>
    <col min="4366" max="4617" width="8.7265625" style="1"/>
    <col min="4618" max="4618" width="2.453125" style="1" customWidth="1"/>
    <col min="4619" max="4619" width="8.7265625" style="1"/>
    <col min="4620" max="4620" width="12.1796875" style="1" customWidth="1"/>
    <col min="4621" max="4621" width="4.7265625" style="1" customWidth="1"/>
    <col min="4622" max="4873" width="8.7265625" style="1"/>
    <col min="4874" max="4874" width="2.453125" style="1" customWidth="1"/>
    <col min="4875" max="4875" width="8.7265625" style="1"/>
    <col min="4876" max="4876" width="12.1796875" style="1" customWidth="1"/>
    <col min="4877" max="4877" width="4.7265625" style="1" customWidth="1"/>
    <col min="4878" max="5129" width="8.7265625" style="1"/>
    <col min="5130" max="5130" width="2.453125" style="1" customWidth="1"/>
    <col min="5131" max="5131" width="8.7265625" style="1"/>
    <col min="5132" max="5132" width="12.1796875" style="1" customWidth="1"/>
    <col min="5133" max="5133" width="4.7265625" style="1" customWidth="1"/>
    <col min="5134" max="5385" width="8.7265625" style="1"/>
    <col min="5386" max="5386" width="2.453125" style="1" customWidth="1"/>
    <col min="5387" max="5387" width="8.7265625" style="1"/>
    <col min="5388" max="5388" width="12.1796875" style="1" customWidth="1"/>
    <col min="5389" max="5389" width="4.7265625" style="1" customWidth="1"/>
    <col min="5390" max="5641" width="8.7265625" style="1"/>
    <col min="5642" max="5642" width="2.453125" style="1" customWidth="1"/>
    <col min="5643" max="5643" width="8.7265625" style="1"/>
    <col min="5644" max="5644" width="12.1796875" style="1" customWidth="1"/>
    <col min="5645" max="5645" width="4.7265625" style="1" customWidth="1"/>
    <col min="5646" max="5897" width="8.7265625" style="1"/>
    <col min="5898" max="5898" width="2.453125" style="1" customWidth="1"/>
    <col min="5899" max="5899" width="8.7265625" style="1"/>
    <col min="5900" max="5900" width="12.1796875" style="1" customWidth="1"/>
    <col min="5901" max="5901" width="4.7265625" style="1" customWidth="1"/>
    <col min="5902" max="6153" width="8.7265625" style="1"/>
    <col min="6154" max="6154" width="2.453125" style="1" customWidth="1"/>
    <col min="6155" max="6155" width="8.7265625" style="1"/>
    <col min="6156" max="6156" width="12.1796875" style="1" customWidth="1"/>
    <col min="6157" max="6157" width="4.7265625" style="1" customWidth="1"/>
    <col min="6158" max="6409" width="8.7265625" style="1"/>
    <col min="6410" max="6410" width="2.453125" style="1" customWidth="1"/>
    <col min="6411" max="6411" width="8.7265625" style="1"/>
    <col min="6412" max="6412" width="12.1796875" style="1" customWidth="1"/>
    <col min="6413" max="6413" width="4.7265625" style="1" customWidth="1"/>
    <col min="6414" max="6665" width="8.7265625" style="1"/>
    <col min="6666" max="6666" width="2.453125" style="1" customWidth="1"/>
    <col min="6667" max="6667" width="8.7265625" style="1"/>
    <col min="6668" max="6668" width="12.1796875" style="1" customWidth="1"/>
    <col min="6669" max="6669" width="4.7265625" style="1" customWidth="1"/>
    <col min="6670" max="6921" width="8.7265625" style="1"/>
    <col min="6922" max="6922" width="2.453125" style="1" customWidth="1"/>
    <col min="6923" max="6923" width="8.7265625" style="1"/>
    <col min="6924" max="6924" width="12.1796875" style="1" customWidth="1"/>
    <col min="6925" max="6925" width="4.7265625" style="1" customWidth="1"/>
    <col min="6926" max="7177" width="8.7265625" style="1"/>
    <col min="7178" max="7178" width="2.453125" style="1" customWidth="1"/>
    <col min="7179" max="7179" width="8.7265625" style="1"/>
    <col min="7180" max="7180" width="12.1796875" style="1" customWidth="1"/>
    <col min="7181" max="7181" width="4.7265625" style="1" customWidth="1"/>
    <col min="7182" max="7433" width="8.7265625" style="1"/>
    <col min="7434" max="7434" width="2.453125" style="1" customWidth="1"/>
    <col min="7435" max="7435" width="8.7265625" style="1"/>
    <col min="7436" max="7436" width="12.1796875" style="1" customWidth="1"/>
    <col min="7437" max="7437" width="4.7265625" style="1" customWidth="1"/>
    <col min="7438" max="7689" width="8.7265625" style="1"/>
    <col min="7690" max="7690" width="2.453125" style="1" customWidth="1"/>
    <col min="7691" max="7691" width="8.7265625" style="1"/>
    <col min="7692" max="7692" width="12.1796875" style="1" customWidth="1"/>
    <col min="7693" max="7693" width="4.7265625" style="1" customWidth="1"/>
    <col min="7694" max="7945" width="8.7265625" style="1"/>
    <col min="7946" max="7946" width="2.453125" style="1" customWidth="1"/>
    <col min="7947" max="7947" width="8.7265625" style="1"/>
    <col min="7948" max="7948" width="12.1796875" style="1" customWidth="1"/>
    <col min="7949" max="7949" width="4.7265625" style="1" customWidth="1"/>
    <col min="7950" max="8201" width="8.7265625" style="1"/>
    <col min="8202" max="8202" width="2.453125" style="1" customWidth="1"/>
    <col min="8203" max="8203" width="8.7265625" style="1"/>
    <col min="8204" max="8204" width="12.1796875" style="1" customWidth="1"/>
    <col min="8205" max="8205" width="4.7265625" style="1" customWidth="1"/>
    <col min="8206" max="8457" width="8.7265625" style="1"/>
    <col min="8458" max="8458" width="2.453125" style="1" customWidth="1"/>
    <col min="8459" max="8459" width="8.7265625" style="1"/>
    <col min="8460" max="8460" width="12.1796875" style="1" customWidth="1"/>
    <col min="8461" max="8461" width="4.7265625" style="1" customWidth="1"/>
    <col min="8462" max="8713" width="8.7265625" style="1"/>
    <col min="8714" max="8714" width="2.453125" style="1" customWidth="1"/>
    <col min="8715" max="8715" width="8.7265625" style="1"/>
    <col min="8716" max="8716" width="12.1796875" style="1" customWidth="1"/>
    <col min="8717" max="8717" width="4.7265625" style="1" customWidth="1"/>
    <col min="8718" max="8969" width="8.7265625" style="1"/>
    <col min="8970" max="8970" width="2.453125" style="1" customWidth="1"/>
    <col min="8971" max="8971" width="8.7265625" style="1"/>
    <col min="8972" max="8972" width="12.1796875" style="1" customWidth="1"/>
    <col min="8973" max="8973" width="4.7265625" style="1" customWidth="1"/>
    <col min="8974" max="9225" width="8.7265625" style="1"/>
    <col min="9226" max="9226" width="2.453125" style="1" customWidth="1"/>
    <col min="9227" max="9227" width="8.7265625" style="1"/>
    <col min="9228" max="9228" width="12.1796875" style="1" customWidth="1"/>
    <col min="9229" max="9229" width="4.7265625" style="1" customWidth="1"/>
    <col min="9230" max="9481" width="8.7265625" style="1"/>
    <col min="9482" max="9482" width="2.453125" style="1" customWidth="1"/>
    <col min="9483" max="9483" width="8.7265625" style="1"/>
    <col min="9484" max="9484" width="12.1796875" style="1" customWidth="1"/>
    <col min="9485" max="9485" width="4.7265625" style="1" customWidth="1"/>
    <col min="9486" max="9737" width="8.7265625" style="1"/>
    <col min="9738" max="9738" width="2.453125" style="1" customWidth="1"/>
    <col min="9739" max="9739" width="8.7265625" style="1"/>
    <col min="9740" max="9740" width="12.1796875" style="1" customWidth="1"/>
    <col min="9741" max="9741" width="4.7265625" style="1" customWidth="1"/>
    <col min="9742" max="9993" width="8.7265625" style="1"/>
    <col min="9994" max="9994" width="2.453125" style="1" customWidth="1"/>
    <col min="9995" max="9995" width="8.7265625" style="1"/>
    <col min="9996" max="9996" width="12.1796875" style="1" customWidth="1"/>
    <col min="9997" max="9997" width="4.7265625" style="1" customWidth="1"/>
    <col min="9998" max="10249" width="8.7265625" style="1"/>
    <col min="10250" max="10250" width="2.453125" style="1" customWidth="1"/>
    <col min="10251" max="10251" width="8.7265625" style="1"/>
    <col min="10252" max="10252" width="12.1796875" style="1" customWidth="1"/>
    <col min="10253" max="10253" width="4.7265625" style="1" customWidth="1"/>
    <col min="10254" max="10505" width="8.7265625" style="1"/>
    <col min="10506" max="10506" width="2.453125" style="1" customWidth="1"/>
    <col min="10507" max="10507" width="8.7265625" style="1"/>
    <col min="10508" max="10508" width="12.1796875" style="1" customWidth="1"/>
    <col min="10509" max="10509" width="4.7265625" style="1" customWidth="1"/>
    <col min="10510" max="10761" width="8.7265625" style="1"/>
    <col min="10762" max="10762" width="2.453125" style="1" customWidth="1"/>
    <col min="10763" max="10763" width="8.7265625" style="1"/>
    <col min="10764" max="10764" width="12.1796875" style="1" customWidth="1"/>
    <col min="10765" max="10765" width="4.7265625" style="1" customWidth="1"/>
    <col min="10766" max="11017" width="8.7265625" style="1"/>
    <col min="11018" max="11018" width="2.453125" style="1" customWidth="1"/>
    <col min="11019" max="11019" width="8.7265625" style="1"/>
    <col min="11020" max="11020" width="12.1796875" style="1" customWidth="1"/>
    <col min="11021" max="11021" width="4.7265625" style="1" customWidth="1"/>
    <col min="11022" max="11273" width="8.7265625" style="1"/>
    <col min="11274" max="11274" width="2.453125" style="1" customWidth="1"/>
    <col min="11275" max="11275" width="8.7265625" style="1"/>
    <col min="11276" max="11276" width="12.1796875" style="1" customWidth="1"/>
    <col min="11277" max="11277" width="4.7265625" style="1" customWidth="1"/>
    <col min="11278" max="11529" width="8.7265625" style="1"/>
    <col min="11530" max="11530" width="2.453125" style="1" customWidth="1"/>
    <col min="11531" max="11531" width="8.7265625" style="1"/>
    <col min="11532" max="11532" width="12.1796875" style="1" customWidth="1"/>
    <col min="11533" max="11533" width="4.7265625" style="1" customWidth="1"/>
    <col min="11534" max="11785" width="8.7265625" style="1"/>
    <col min="11786" max="11786" width="2.453125" style="1" customWidth="1"/>
    <col min="11787" max="11787" width="8.7265625" style="1"/>
    <col min="11788" max="11788" width="12.1796875" style="1" customWidth="1"/>
    <col min="11789" max="11789" width="4.7265625" style="1" customWidth="1"/>
    <col min="11790" max="12041" width="8.7265625" style="1"/>
    <col min="12042" max="12042" width="2.453125" style="1" customWidth="1"/>
    <col min="12043" max="12043" width="8.7265625" style="1"/>
    <col min="12044" max="12044" width="12.1796875" style="1" customWidth="1"/>
    <col min="12045" max="12045" width="4.7265625" style="1" customWidth="1"/>
    <col min="12046" max="12297" width="8.7265625" style="1"/>
    <col min="12298" max="12298" width="2.453125" style="1" customWidth="1"/>
    <col min="12299" max="12299" width="8.7265625" style="1"/>
    <col min="12300" max="12300" width="12.1796875" style="1" customWidth="1"/>
    <col min="12301" max="12301" width="4.7265625" style="1" customWidth="1"/>
    <col min="12302" max="12553" width="8.7265625" style="1"/>
    <col min="12554" max="12554" width="2.453125" style="1" customWidth="1"/>
    <col min="12555" max="12555" width="8.7265625" style="1"/>
    <col min="12556" max="12556" width="12.1796875" style="1" customWidth="1"/>
    <col min="12557" max="12557" width="4.7265625" style="1" customWidth="1"/>
    <col min="12558" max="12809" width="8.7265625" style="1"/>
    <col min="12810" max="12810" width="2.453125" style="1" customWidth="1"/>
    <col min="12811" max="12811" width="8.7265625" style="1"/>
    <col min="12812" max="12812" width="12.1796875" style="1" customWidth="1"/>
    <col min="12813" max="12813" width="4.7265625" style="1" customWidth="1"/>
    <col min="12814" max="13065" width="8.7265625" style="1"/>
    <col min="13066" max="13066" width="2.453125" style="1" customWidth="1"/>
    <col min="13067" max="13067" width="8.7265625" style="1"/>
    <col min="13068" max="13068" width="12.1796875" style="1" customWidth="1"/>
    <col min="13069" max="13069" width="4.7265625" style="1" customWidth="1"/>
    <col min="13070" max="13321" width="8.7265625" style="1"/>
    <col min="13322" max="13322" width="2.453125" style="1" customWidth="1"/>
    <col min="13323" max="13323" width="8.7265625" style="1"/>
    <col min="13324" max="13324" width="12.1796875" style="1" customWidth="1"/>
    <col min="13325" max="13325" width="4.7265625" style="1" customWidth="1"/>
    <col min="13326" max="13577" width="8.7265625" style="1"/>
    <col min="13578" max="13578" width="2.453125" style="1" customWidth="1"/>
    <col min="13579" max="13579" width="8.7265625" style="1"/>
    <col min="13580" max="13580" width="12.1796875" style="1" customWidth="1"/>
    <col min="13581" max="13581" width="4.7265625" style="1" customWidth="1"/>
    <col min="13582" max="13833" width="8.7265625" style="1"/>
    <col min="13834" max="13834" width="2.453125" style="1" customWidth="1"/>
    <col min="13835" max="13835" width="8.7265625" style="1"/>
    <col min="13836" max="13836" width="12.1796875" style="1" customWidth="1"/>
    <col min="13837" max="13837" width="4.7265625" style="1" customWidth="1"/>
    <col min="13838" max="14089" width="8.7265625" style="1"/>
    <col min="14090" max="14090" width="2.453125" style="1" customWidth="1"/>
    <col min="14091" max="14091" width="8.7265625" style="1"/>
    <col min="14092" max="14092" width="12.1796875" style="1" customWidth="1"/>
    <col min="14093" max="14093" width="4.7265625" style="1" customWidth="1"/>
    <col min="14094" max="14345" width="8.7265625" style="1"/>
    <col min="14346" max="14346" width="2.453125" style="1" customWidth="1"/>
    <col min="14347" max="14347" width="8.7265625" style="1"/>
    <col min="14348" max="14348" width="12.1796875" style="1" customWidth="1"/>
    <col min="14349" max="14349" width="4.7265625" style="1" customWidth="1"/>
    <col min="14350" max="14601" width="8.7265625" style="1"/>
    <col min="14602" max="14602" width="2.453125" style="1" customWidth="1"/>
    <col min="14603" max="14603" width="8.7265625" style="1"/>
    <col min="14604" max="14604" width="12.1796875" style="1" customWidth="1"/>
    <col min="14605" max="14605" width="4.7265625" style="1" customWidth="1"/>
    <col min="14606" max="14857" width="8.7265625" style="1"/>
    <col min="14858" max="14858" width="2.453125" style="1" customWidth="1"/>
    <col min="14859" max="14859" width="8.7265625" style="1"/>
    <col min="14860" max="14860" width="12.1796875" style="1" customWidth="1"/>
    <col min="14861" max="14861" width="4.7265625" style="1" customWidth="1"/>
    <col min="14862" max="15113" width="8.7265625" style="1"/>
    <col min="15114" max="15114" width="2.453125" style="1" customWidth="1"/>
    <col min="15115" max="15115" width="8.7265625" style="1"/>
    <col min="15116" max="15116" width="12.1796875" style="1" customWidth="1"/>
    <col min="15117" max="15117" width="4.7265625" style="1" customWidth="1"/>
    <col min="15118" max="15369" width="8.7265625" style="1"/>
    <col min="15370" max="15370" width="2.453125" style="1" customWidth="1"/>
    <col min="15371" max="15371" width="8.7265625" style="1"/>
    <col min="15372" max="15372" width="12.1796875" style="1" customWidth="1"/>
    <col min="15373" max="15373" width="4.7265625" style="1" customWidth="1"/>
    <col min="15374" max="15625" width="8.7265625" style="1"/>
    <col min="15626" max="15626" width="2.453125" style="1" customWidth="1"/>
    <col min="15627" max="15627" width="8.7265625" style="1"/>
    <col min="15628" max="15628" width="12.1796875" style="1" customWidth="1"/>
    <col min="15629" max="15629" width="4.7265625" style="1" customWidth="1"/>
    <col min="15630" max="15881" width="8.7265625" style="1"/>
    <col min="15882" max="15882" width="2.453125" style="1" customWidth="1"/>
    <col min="15883" max="15883" width="8.7265625" style="1"/>
    <col min="15884" max="15884" width="12.1796875" style="1" customWidth="1"/>
    <col min="15885" max="15885" width="4.7265625" style="1" customWidth="1"/>
    <col min="15886" max="16137" width="8.7265625" style="1"/>
    <col min="16138" max="16138" width="2.453125" style="1" customWidth="1"/>
    <col min="16139" max="16139" width="8.7265625" style="1"/>
    <col min="16140" max="16140" width="12.1796875" style="1" customWidth="1"/>
    <col min="16141" max="16141" width="4.7265625" style="1" customWidth="1"/>
    <col min="16142" max="16384" width="8.7265625" style="1"/>
  </cols>
  <sheetData>
    <row r="1" spans="1:17" ht="18" x14ac:dyDescent="0.4">
      <c r="A1" s="27">
        <v>1000</v>
      </c>
    </row>
    <row r="3" spans="1:17" x14ac:dyDescent="0.25">
      <c r="A3" s="1" t="s">
        <v>16</v>
      </c>
    </row>
    <row r="5" spans="1:17" x14ac:dyDescent="0.25">
      <c r="A5" s="1" t="s">
        <v>0</v>
      </c>
    </row>
    <row r="6" spans="1:17" x14ac:dyDescent="0.25">
      <c r="B6" s="2" t="s">
        <v>1</v>
      </c>
      <c r="C6" s="2"/>
      <c r="D6" s="2"/>
      <c r="E6" s="2"/>
      <c r="F6" s="2"/>
      <c r="G6" s="1" t="s">
        <v>2</v>
      </c>
    </row>
    <row r="7" spans="1:17" x14ac:dyDescent="0.25">
      <c r="B7" s="3" t="s">
        <v>3</v>
      </c>
      <c r="C7" s="3"/>
      <c r="D7" s="3"/>
      <c r="E7" s="3"/>
      <c r="F7" s="3"/>
      <c r="G7" s="1" t="s">
        <v>4</v>
      </c>
    </row>
    <row r="8" spans="1:17" x14ac:dyDescent="0.25">
      <c r="B8" s="2" t="s">
        <v>5</v>
      </c>
      <c r="C8" s="2"/>
      <c r="D8" s="2"/>
      <c r="E8" s="2"/>
      <c r="F8" s="2"/>
      <c r="G8" s="1" t="s">
        <v>6</v>
      </c>
    </row>
    <row r="10" spans="1:17" ht="13" x14ac:dyDescent="0.3">
      <c r="A10" s="15" t="s">
        <v>7</v>
      </c>
      <c r="K10" s="4" t="s">
        <v>8</v>
      </c>
      <c r="N10" s="1" t="s">
        <v>9</v>
      </c>
    </row>
    <row r="11" spans="1:17" x14ac:dyDescent="0.25">
      <c r="A11" s="6"/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18"/>
      <c r="I11" s="19"/>
      <c r="K11" s="21" t="s">
        <v>10</v>
      </c>
      <c r="L11" s="22" t="s">
        <v>11</v>
      </c>
    </row>
    <row r="12" spans="1:17" x14ac:dyDescent="0.25">
      <c r="A12" s="5" t="s">
        <v>12</v>
      </c>
      <c r="B12" s="16">
        <v>10813</v>
      </c>
      <c r="C12" s="16">
        <v>9965</v>
      </c>
      <c r="D12" s="16">
        <v>9968</v>
      </c>
      <c r="E12" s="16">
        <v>9837</v>
      </c>
      <c r="F12" s="16">
        <v>10252</v>
      </c>
      <c r="G12" s="17">
        <v>10313</v>
      </c>
      <c r="H12" s="6"/>
      <c r="I12" s="20">
        <v>0</v>
      </c>
      <c r="K12" s="23">
        <f>SUMPRODUCT(B12:G12,$B$22:$G$22)</f>
        <v>0</v>
      </c>
      <c r="L12" s="24"/>
      <c r="N12" s="7" t="s">
        <v>13</v>
      </c>
      <c r="O12" s="7"/>
      <c r="P12" s="1" t="s">
        <v>14</v>
      </c>
    </row>
    <row r="13" spans="1:17" x14ac:dyDescent="0.25">
      <c r="A13" s="5" t="s">
        <v>23</v>
      </c>
      <c r="B13" s="16">
        <v>-87</v>
      </c>
      <c r="C13" s="16">
        <v>9</v>
      </c>
      <c r="D13" s="16">
        <v>11</v>
      </c>
      <c r="E13" s="16">
        <v>18</v>
      </c>
      <c r="F13" s="16">
        <v>8</v>
      </c>
      <c r="G13" s="17">
        <v>25</v>
      </c>
      <c r="H13" s="16" t="s">
        <v>5</v>
      </c>
      <c r="I13" s="17">
        <v>0</v>
      </c>
      <c r="K13" s="14">
        <f>SUMPRODUCT(B13:G13,$B$22:$G$22)</f>
        <v>0</v>
      </c>
      <c r="L13" s="25">
        <f>I13-K13</f>
        <v>0</v>
      </c>
      <c r="N13" s="1">
        <f>IF($H13&lt;&gt;$B$8,K13,0)</f>
        <v>0</v>
      </c>
      <c r="O13" s="1">
        <f>IF($H13&lt;&gt;$B$8,I13,0)</f>
        <v>0</v>
      </c>
      <c r="P13" s="1">
        <f>IF($H13&lt;&gt;$B$6,K13,0)</f>
        <v>0</v>
      </c>
      <c r="Q13" s="1">
        <f>IF($H13&lt;&gt;$B$6,I13,0)</f>
        <v>0</v>
      </c>
    </row>
    <row r="14" spans="1:17" x14ac:dyDescent="0.25">
      <c r="A14" s="5" t="s">
        <v>24</v>
      </c>
      <c r="B14" s="16">
        <v>13</v>
      </c>
      <c r="C14" s="16">
        <v>-82</v>
      </c>
      <c r="D14" s="16">
        <v>22</v>
      </c>
      <c r="E14" s="16">
        <v>18</v>
      </c>
      <c r="F14" s="16">
        <v>25</v>
      </c>
      <c r="G14" s="17">
        <v>13</v>
      </c>
      <c r="H14" s="16" t="s">
        <v>5</v>
      </c>
      <c r="I14" s="17">
        <v>0</v>
      </c>
      <c r="K14" s="14">
        <f t="shared" ref="K14:K19" si="0">SUMPRODUCT(B14:G14,$B$22:$G$22)</f>
        <v>0</v>
      </c>
      <c r="L14" s="25">
        <f t="shared" ref="L14:L19" si="1">I14-K14</f>
        <v>0</v>
      </c>
      <c r="N14" s="1">
        <f t="shared" ref="N14:N19" si="2">IF($H14&lt;&gt;$B$8,K14,0)</f>
        <v>0</v>
      </c>
      <c r="O14" s="1">
        <f t="shared" ref="O14:O19" si="3">IF($H14&lt;&gt;$B$8,I14,0)</f>
        <v>0</v>
      </c>
      <c r="P14" s="1">
        <f t="shared" ref="P14:P19" si="4">IF($H14&lt;&gt;$B$6,K14,0)</f>
        <v>0</v>
      </c>
      <c r="Q14" s="1">
        <f t="shared" ref="Q14:Q19" si="5">IF($H14&lt;&gt;$B$6,I14,0)</f>
        <v>0</v>
      </c>
    </row>
    <row r="15" spans="1:17" x14ac:dyDescent="0.25">
      <c r="A15" s="5" t="s">
        <v>25</v>
      </c>
      <c r="B15" s="16">
        <v>13</v>
      </c>
      <c r="C15" s="16">
        <v>27</v>
      </c>
      <c r="D15" s="16">
        <v>-78</v>
      </c>
      <c r="E15" s="16">
        <v>9</v>
      </c>
      <c r="F15" s="16">
        <v>8</v>
      </c>
      <c r="G15" s="17">
        <v>13</v>
      </c>
      <c r="H15" s="16" t="s">
        <v>5</v>
      </c>
      <c r="I15" s="17">
        <v>0</v>
      </c>
      <c r="K15" s="14">
        <f t="shared" si="0"/>
        <v>0</v>
      </c>
      <c r="L15" s="25">
        <f t="shared" si="1"/>
        <v>0</v>
      </c>
      <c r="N15" s="1">
        <f t="shared" si="2"/>
        <v>0</v>
      </c>
      <c r="O15" s="1">
        <f t="shared" si="3"/>
        <v>0</v>
      </c>
      <c r="P15" s="1">
        <f t="shared" si="4"/>
        <v>0</v>
      </c>
      <c r="Q15" s="1">
        <f t="shared" si="5"/>
        <v>0</v>
      </c>
    </row>
    <row r="16" spans="1:17" x14ac:dyDescent="0.25">
      <c r="A16" s="5" t="s">
        <v>26</v>
      </c>
      <c r="B16" s="16">
        <v>25</v>
      </c>
      <c r="C16" s="16">
        <v>18</v>
      </c>
      <c r="D16" s="16">
        <v>11</v>
      </c>
      <c r="E16" s="16">
        <v>-82</v>
      </c>
      <c r="F16" s="16">
        <v>17</v>
      </c>
      <c r="G16" s="17">
        <v>13</v>
      </c>
      <c r="H16" s="16" t="s">
        <v>5</v>
      </c>
      <c r="I16" s="17">
        <v>0</v>
      </c>
      <c r="K16" s="14">
        <f t="shared" si="0"/>
        <v>0</v>
      </c>
      <c r="L16" s="25">
        <f t="shared" si="1"/>
        <v>0</v>
      </c>
      <c r="N16" s="1">
        <f t="shared" si="2"/>
        <v>0</v>
      </c>
      <c r="O16" s="1">
        <f t="shared" si="3"/>
        <v>0</v>
      </c>
      <c r="P16" s="1">
        <f t="shared" si="4"/>
        <v>0</v>
      </c>
      <c r="Q16" s="1">
        <f t="shared" si="5"/>
        <v>0</v>
      </c>
    </row>
    <row r="17" spans="1:17" x14ac:dyDescent="0.25">
      <c r="A17" s="5" t="s">
        <v>27</v>
      </c>
      <c r="B17" s="16">
        <v>25</v>
      </c>
      <c r="C17" s="16">
        <v>18</v>
      </c>
      <c r="D17" s="16">
        <v>11</v>
      </c>
      <c r="E17" s="16">
        <v>27</v>
      </c>
      <c r="F17" s="16">
        <v>-75</v>
      </c>
      <c r="G17" s="17">
        <v>25</v>
      </c>
      <c r="H17" s="16" t="s">
        <v>5</v>
      </c>
      <c r="I17" s="17">
        <v>0</v>
      </c>
      <c r="K17" s="14">
        <f t="shared" si="0"/>
        <v>0</v>
      </c>
      <c r="L17" s="25">
        <f t="shared" si="1"/>
        <v>0</v>
      </c>
      <c r="N17" s="1">
        <f t="shared" si="2"/>
        <v>0</v>
      </c>
      <c r="O17" s="1">
        <f t="shared" si="3"/>
        <v>0</v>
      </c>
      <c r="P17" s="1">
        <f t="shared" si="4"/>
        <v>0</v>
      </c>
      <c r="Q17" s="1">
        <f t="shared" si="5"/>
        <v>0</v>
      </c>
    </row>
    <row r="18" spans="1:17" x14ac:dyDescent="0.25">
      <c r="A18" s="5" t="s">
        <v>28</v>
      </c>
      <c r="B18" s="16">
        <v>13</v>
      </c>
      <c r="C18" s="16">
        <v>9</v>
      </c>
      <c r="D18" s="16">
        <v>22</v>
      </c>
      <c r="E18" s="16">
        <v>9</v>
      </c>
      <c r="F18" s="16">
        <v>17</v>
      </c>
      <c r="G18" s="17">
        <v>-87</v>
      </c>
      <c r="H18" s="16" t="s">
        <v>5</v>
      </c>
      <c r="I18" s="17">
        <v>0</v>
      </c>
      <c r="K18" s="14">
        <f t="shared" si="0"/>
        <v>0</v>
      </c>
      <c r="L18" s="25">
        <f t="shared" si="1"/>
        <v>0</v>
      </c>
      <c r="N18" s="1">
        <f t="shared" si="2"/>
        <v>0</v>
      </c>
      <c r="O18" s="1">
        <f t="shared" si="3"/>
        <v>0</v>
      </c>
      <c r="P18" s="1">
        <f t="shared" si="4"/>
        <v>0</v>
      </c>
      <c r="Q18" s="1">
        <f t="shared" si="5"/>
        <v>0</v>
      </c>
    </row>
    <row r="19" spans="1:17" x14ac:dyDescent="0.25">
      <c r="A19" s="5" t="s">
        <v>29</v>
      </c>
      <c r="B19" s="16">
        <v>100</v>
      </c>
      <c r="C19" s="16">
        <v>100</v>
      </c>
      <c r="D19" s="16">
        <v>100</v>
      </c>
      <c r="E19" s="16">
        <v>100</v>
      </c>
      <c r="F19" s="16">
        <v>100</v>
      </c>
      <c r="G19" s="17">
        <v>100</v>
      </c>
      <c r="H19" s="16" t="s">
        <v>5</v>
      </c>
      <c r="I19" s="17">
        <v>100</v>
      </c>
      <c r="K19" s="5">
        <f t="shared" si="0"/>
        <v>0</v>
      </c>
      <c r="L19" s="26">
        <f t="shared" si="1"/>
        <v>100</v>
      </c>
      <c r="N19" s="1">
        <f t="shared" si="2"/>
        <v>0</v>
      </c>
      <c r="O19" s="1">
        <f t="shared" si="3"/>
        <v>0</v>
      </c>
      <c r="P19" s="1">
        <f t="shared" si="4"/>
        <v>0</v>
      </c>
      <c r="Q19" s="1">
        <f t="shared" si="5"/>
        <v>100</v>
      </c>
    </row>
    <row r="21" spans="1:17" ht="13.5" thickBot="1" x14ac:dyDescent="0.35">
      <c r="A21" s="4" t="s">
        <v>8</v>
      </c>
    </row>
    <row r="22" spans="1:17" x14ac:dyDescent="0.25">
      <c r="A22" s="8" t="s">
        <v>15</v>
      </c>
      <c r="B22" s="9">
        <v>0</v>
      </c>
      <c r="C22" s="9"/>
      <c r="D22" s="9"/>
      <c r="E22" s="9"/>
      <c r="F22" s="9"/>
      <c r="G22" s="9">
        <v>0</v>
      </c>
      <c r="H22" s="9"/>
      <c r="I22" s="10"/>
    </row>
    <row r="23" spans="1:17" ht="13" thickBot="1" x14ac:dyDescent="0.3">
      <c r="A23" s="11" t="s">
        <v>12</v>
      </c>
      <c r="B23" s="12"/>
      <c r="C23" s="12"/>
      <c r="D23" s="12"/>
      <c r="E23" s="12"/>
      <c r="F23" s="12"/>
      <c r="G23" s="12"/>
      <c r="H23" s="12"/>
      <c r="I23" s="13">
        <f>K12</f>
        <v>0</v>
      </c>
    </row>
  </sheetData>
  <printOptions gridLines="1" gridLinesSet="0"/>
  <pageMargins left="0.75" right="0.75" top="1" bottom="1" header="0.5" footer="0.5"/>
  <pageSetup orientation="portrait" horizontalDpi="4294967292" verticalDpi="360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DAB44-352D-41AF-8C14-EB836B1ADAB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3C25-31F1-41F0-B2E2-24460B2681C1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LP_min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Dw</dc:creator>
  <cp:lastModifiedBy>Ryan Dw</cp:lastModifiedBy>
  <dcterms:created xsi:type="dcterms:W3CDTF">2026-04-09T11:09:39Z</dcterms:created>
  <dcterms:modified xsi:type="dcterms:W3CDTF">2026-04-09T11:10:11Z</dcterms:modified>
</cp:coreProperties>
</file>